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<sst xmlns="http://schemas.openxmlformats.org/spreadsheetml/2006/main" count="398" uniqueCount="211">
  <si>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</si>
  <si>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</si>
  <si>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</si>
  <si>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</si>
  <si>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</si>
  <si>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</si>
  <si>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</si>
  <si>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</si>
  <si>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</si>
  <si>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</si>
  <si>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</si>
  <si>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</si>
  <si>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</si>
  <si>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</si>
  <si>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</si>
  <si>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</si>
  <si>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</si>
  <si>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</si>
  <si>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</si>
  <si>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</si>
  <si>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</si>
  <si>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</si>
  <si>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</si>
  <si>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</si>
  <si>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</si>
  <si>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</si>
  <si>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</si>
  <si>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</si>
  <si>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</si>
  <si>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</si>
  <si>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</si>
  <si>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</si>
  <si>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</si>
  <si>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</si>
  <si>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</si>
  <si>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</si>
  <si>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</si>
  <si>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</si>
  <si>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</si>
  <si>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</si>
  <si>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</si>
  <si>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</si>
  <si>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</si>
  <si>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</si>
  <si>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</si>
  <si>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</si>
  <si>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</si>
  <si>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</si>
  <si>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</si>
  <si>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</si>
  <si>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</si>
  <si>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</si>
  <si>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</si>
  <si>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</si>
  <si>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</si>
  <si>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</si>
  <si>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</si>
  <si>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</si>
  <si>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</si>
  <si>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</si>
  <si>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</si>
  <si>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</si>
  <si>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</si>
  <si>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</si>
  <si>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</si>
  <si>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</si>
  <si>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</si>
  <si>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</si>
  <si>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</si>
  <si>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</si>
  <si>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11m</t>
  </si>
  <si>
    <t>SY24W1</t>
  </si>
  <si>
    <t>SY24W2</t>
  </si>
  <si>
    <t>SY24W3</t>
  </si>
  <si>
    <t>SY24W4</t>
  </si>
  <si>
    <t>SY24W5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</si>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</sst>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V3" activePane="bottomRight" state="frozenSplit"/>
      <selection/>
      <selection pane="topRight"/>
      <selection pane="bottomLeft"/>
      <selection pane="bottomRight" activeCell="G11" sqref="G1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8.57805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3.6469679888522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4.52267496618112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41.665</v>
      </c>
      <c r="BC8" s="159">
        <f t="shared" si="14"/>
        <v>45.11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8.57805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8.57805</v>
      </c>
      <c r="BS8" s="52">
        <f t="shared" si="19"/>
        <v>0</v>
      </c>
      <c r="BT8" s="52">
        <f>IF(OR(LOOKUP(V8,Sheet2!A$3:A$25,Sheet2!B$3:B$25)=1,G8=0),0,AW8-AO8*0.2*G8)</f>
        <v>0.890967988852203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7.373</v>
      </c>
      <c r="D14" s="110">
        <f t="shared" si="27"/>
        <v>6.893</v>
      </c>
      <c r="E14" s="32">
        <v>7.373</v>
      </c>
      <c r="F14" s="110">
        <v>6.21</v>
      </c>
      <c r="G14" s="32">
        <v>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6.893</v>
      </c>
      <c r="X14" s="138">
        <f t="shared" si="3"/>
        <v>7.373</v>
      </c>
      <c r="Y14" s="138">
        <f t="shared" si="3"/>
        <v>6.21</v>
      </c>
      <c r="Z14" s="138">
        <f>Y14+LOOKUP(V14,Sheet2!A$3:A$24,Sheet2!J$3:J$24)</f>
        <v>6.55</v>
      </c>
      <c r="AA14" s="138">
        <f t="shared" si="7"/>
        <v>6.849</v>
      </c>
      <c r="AB14" s="138">
        <f t="shared" si="4"/>
        <v>7.329</v>
      </c>
      <c r="AC14" s="138">
        <f t="shared" si="4"/>
        <v>6.15</v>
      </c>
      <c r="AD14" s="138">
        <f>AC14+LOOKUP(V14,Sheet2!A$3:A$24,Sheet2!J$3:J$24)</f>
        <v>6.49</v>
      </c>
      <c r="AE14" s="138">
        <f t="shared" si="8"/>
        <v>0.823</v>
      </c>
      <c r="AF14" s="138">
        <f t="shared" si="9"/>
        <v>0.839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0.993000000000001</v>
      </c>
      <c r="AM14" s="138">
        <f t="shared" si="11"/>
        <v>1.009</v>
      </c>
      <c r="AN14" s="138">
        <f t="shared" si="12"/>
        <v>1.001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7.44744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0.5814</v>
      </c>
      <c r="AV14" s="154">
        <f>IF(AND(AE14&gt;3.5,AF14&gt;3.5),LOOKUP(Sheet1!V14,Sheet2!A$3:A$24,Sheet2!W$3:W$24),LOOKUP(V14,Sheet2!A$3:A$24,Sheet2!V$3:V$24))*G14</f>
        <v>0.73226380111467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5.45330723011778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2.44249065417534e-15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23.772</v>
      </c>
      <c r="BC14" s="159">
        <f t="shared" si="14"/>
        <v>23.848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7.44744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7.44744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2.109</v>
      </c>
      <c r="BV14" s="52">
        <f t="shared" si="21"/>
        <v>3.598</v>
      </c>
      <c r="BW14" s="32">
        <f t="shared" si="22"/>
        <v>0</v>
      </c>
    </row>
    <row r="15" spans="1:75">
      <c r="A15" s="110" t="s">
        <v>72</v>
      </c>
      <c r="B15" s="32">
        <v>7.329</v>
      </c>
      <c r="D15" s="110">
        <f t="shared" si="27"/>
        <v>6.849</v>
      </c>
      <c r="E15" s="32">
        <v>7.329</v>
      </c>
      <c r="F15" s="110">
        <v>6.15</v>
      </c>
      <c r="G15" s="32">
        <v>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6.849</v>
      </c>
      <c r="X15" s="138">
        <f t="shared" si="3"/>
        <v>7.329</v>
      </c>
      <c r="Y15" s="138">
        <f t="shared" si="3"/>
        <v>6.15</v>
      </c>
      <c r="Z15" s="138">
        <f>Y15+LOOKUP(V15,Sheet2!A$3:A$24,Sheet2!J$3:J$24)</f>
        <v>6.49</v>
      </c>
      <c r="AA15" s="138">
        <f t="shared" si="7"/>
        <v>6.921</v>
      </c>
      <c r="AB15" s="138">
        <f t="shared" si="4"/>
        <v>7.401</v>
      </c>
      <c r="AC15" s="138">
        <f t="shared" si="4"/>
        <v>6.238</v>
      </c>
      <c r="AD15" s="138">
        <f>AC15+LOOKUP(V15,Sheet2!A$3:A$24,Sheet2!J$3:J$24)</f>
        <v>6.578</v>
      </c>
      <c r="AE15" s="138">
        <f t="shared" si="8"/>
        <v>0.839</v>
      </c>
      <c r="AF15" s="138">
        <f t="shared" si="9"/>
        <v>0.823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1.009</v>
      </c>
      <c r="AM15" s="138">
        <f t="shared" si="11"/>
        <v>0.992999999999999</v>
      </c>
      <c r="AN15" s="138">
        <f t="shared" si="12"/>
        <v>1.001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11.17116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0.8721</v>
      </c>
      <c r="AV15" s="154">
        <f>IF(AND(AE15&gt;3.5,AF15&gt;3.5),LOOKUP(Sheet1!V15,Sheet2!A$3:A$24,Sheet2!W$3:W$24),LOOKUP(V15,Sheet2!A$3:A$24,Sheet2!V$3:V$24))*G15</f>
        <v>1.098395701672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8.17996084517666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35.658</v>
      </c>
      <c r="BC15" s="159">
        <f t="shared" si="14"/>
        <v>35.772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11.17116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11.17116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2.109</v>
      </c>
      <c r="BV15" s="52">
        <f t="shared" si="21"/>
        <v>3.598</v>
      </c>
      <c r="BW15" s="32">
        <f t="shared" si="22"/>
        <v>0</v>
      </c>
    </row>
    <row r="16" spans="1:75">
      <c r="A16" s="110" t="s">
        <v>73</v>
      </c>
      <c r="B16" s="32">
        <v>7.401</v>
      </c>
      <c r="D16" s="110">
        <f t="shared" si="27"/>
        <v>6.921</v>
      </c>
      <c r="E16" s="32">
        <v>7.401</v>
      </c>
      <c r="F16" s="110">
        <v>6.238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74</v>
      </c>
      <c r="B17" s="32">
        <v>7.163</v>
      </c>
      <c r="D17" s="110">
        <f t="shared" si="27"/>
        <v>6.683</v>
      </c>
      <c r="E17" s="32">
        <v>7.163</v>
      </c>
      <c r="F17" s="110">
        <v>6.133</v>
      </c>
      <c r="G17" s="32">
        <v>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6.683</v>
      </c>
      <c r="X17" s="138">
        <f t="shared" si="3"/>
        <v>7.163</v>
      </c>
      <c r="Y17" s="138">
        <f t="shared" si="3"/>
        <v>6.133</v>
      </c>
      <c r="Z17" s="138">
        <f>Y17+LOOKUP(V17,Sheet2!A$3:A$24,Sheet2!J$3:J$24)</f>
        <v>6.473</v>
      </c>
      <c r="AA17" s="138">
        <f t="shared" si="7"/>
        <v>6.754</v>
      </c>
      <c r="AB17" s="138">
        <f t="shared" si="4"/>
        <v>7.234</v>
      </c>
      <c r="AC17" s="138">
        <f t="shared" si="4"/>
        <v>6.109</v>
      </c>
      <c r="AD17" s="138">
        <f>AC17+LOOKUP(V17,Sheet2!A$3:A$24,Sheet2!J$3:J$24)</f>
        <v>6.449</v>
      </c>
      <c r="AE17" s="138">
        <f t="shared" si="8"/>
        <v>0.69</v>
      </c>
      <c r="AF17" s="138">
        <f t="shared" si="9"/>
        <v>0.785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0.86</v>
      </c>
      <c r="AM17" s="138">
        <f t="shared" si="11"/>
        <v>0.955</v>
      </c>
      <c r="AN17" s="138">
        <f t="shared" si="12"/>
        <v>0.9075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5.6265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0.4845</v>
      </c>
      <c r="AV17" s="154">
        <f>IF(AND(AE17&gt;3.5,AF17&gt;3.5),LOOKUP(Sheet1!V17,Sheet2!A$3:A$24,Sheet2!W$3:W$24),LOOKUP(V17,Sheet2!A$3:A$24,Sheet2!V$3:V$24))*G17</f>
        <v>0.610219834262225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3.96472269176482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18.875</v>
      </c>
      <c r="BC17" s="159">
        <f t="shared" si="14"/>
        <v>19.25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5.6265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5.6265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2.055</v>
      </c>
      <c r="BV17" s="52">
        <f t="shared" si="21"/>
        <v>3.49</v>
      </c>
      <c r="BW17" s="32">
        <f t="shared" si="22"/>
        <v>0</v>
      </c>
    </row>
    <row r="18" spans="1:75">
      <c r="A18" s="110" t="s">
        <v>75</v>
      </c>
      <c r="B18" s="32">
        <v>7.234</v>
      </c>
      <c r="D18" s="110">
        <f t="shared" si="27"/>
        <v>6.754</v>
      </c>
      <c r="E18" s="32">
        <v>7.234</v>
      </c>
      <c r="F18" s="110">
        <v>6.109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6:J16">
    <cfRule type="cellIs" dxfId="0" priority="2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3 A14:H18 K14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I14:J15">
    <cfRule type="cellIs" dxfId="0" priority="3" operator="equal">
      <formula>0</formula>
    </cfRule>
  </conditionalFormatting>
  <conditionalFormatting sqref="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34.4643075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34.4643075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22.1206657332404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22.1206657332404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0.890967988852203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22.1206657332404</v>
      </c>
      <c r="E8" s="42"/>
      <c r="F8" s="42"/>
      <c r="G8" s="2">
        <f>D8+D10</f>
        <v>22.1206657332404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0.890967988852203</v>
      </c>
      <c r="E9" s="42"/>
      <c r="F9" s="42"/>
      <c r="G9" s="2">
        <f>D9</f>
        <v>0.890967988852203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119.97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2.44249065417534e-15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3.892972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119.97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123.98</v>
      </c>
      <c r="E13" s="37" t="s">
        <v>170</v>
      </c>
      <c r="F13" s="46">
        <f>D13*Sheet3!$Q$13</f>
        <v>3.892972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34.4643075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34.4643075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